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E3EC69E6-E2DB-4FD9-8A84-0D8317D832A8}" xr6:coauthVersionLast="47" xr6:coauthVersionMax="47" xr10:uidLastSave="{00000000-0000-0000-0000-000000000000}"/>
  <bookViews>
    <workbookView xWindow="-120" yWindow="-120" windowWidth="29040" windowHeight="15720" tabRatio="844" activeTab="7" xr2:uid="{00000000-000D-0000-FFFF-FFFF00000000}"/>
  </bookViews>
  <sheets>
    <sheet name="KAIS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0" l="1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0" l="1"/>
  <c r="J4" i="20" s="1"/>
  <c r="J5" i="20"/>
  <c r="J36" i="20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J5" i="8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5" i="20" l="1"/>
  <c r="J39" i="20" s="1"/>
  <c r="L36" i="20"/>
  <c r="N36" i="20" s="1"/>
  <c r="J4" i="9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F37" i="7"/>
  <c r="J36" i="7" s="1"/>
  <c r="N39" i="20" l="1"/>
  <c r="N41" i="20" s="1"/>
  <c r="J7" i="7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<sst xmlns="http://schemas.openxmlformats.org/spreadsheetml/2006/main" count="514" uniqueCount="41">
  <si>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</si>
  <si>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</si>
  <si>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</si>
  <si>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</si>
  <si>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</si>
  <si>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</si>
  <si>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</si>
  <si>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</si>
  <si>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</si>
  <si>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</si>
  <si>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</si>
  <si>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</si>
  <si>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</si>
  <si>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</si>
  <si>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</si>
  <si>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</si>
  <si>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</si>
  <si>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</si>
  <si>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</si>
  <si>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</si>
  <si>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</si>
  <si>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</si>
  <si>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</si>
  <si>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</si>
  <si>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</si>
  <si>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</si>
  <si>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</si>
  <si>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</si>
  <si>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</si>
  <si>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</si>
  <si>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</si>
  <si>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</si>
  <si>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</si>
  <si>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ALAETTİN ÖNER</t>
  </si>
  <si>
    <t>LALE SÜT YEMİ PELET</t>
  </si>
  <si>
    <t>LOTUS BESİ YEMİ PELET</t>
  </si>
  <si>
    <t>V KATILIM</t>
  </si>
  <si>
    <t>AHMET YASİN ÖNER HESAP VİRMANI</t>
  </si>
  <si>
    <t>iktisadi Alacak bakiyesi</t>
  </si>
  <si>
    <t>20.01.2025 Eyyüp ağa dan ödenen</t>
  </si>
  <si>
    <t xml:space="preserve">Bu kadar bakiye var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</si>
</sst>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34" borderId="0" xfId="0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D504-F045-47F5-B7A7-31583575D830}">
  <dimension ref="B1:AC43"/>
  <sheetViews>
    <sheetView zoomScale="85" zoomScaleNormal="85" workbookViewId="0">
      <selection activeCell="G11" sqref="G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857</v>
      </c>
      <c r="D4" s="9"/>
      <c r="E4" s="10">
        <v>14</v>
      </c>
      <c r="F4" s="33">
        <f>E4*C4</f>
        <v>11998</v>
      </c>
      <c r="G4" s="11"/>
      <c r="H4" s="12" t="s">
        <v>6</v>
      </c>
      <c r="I4" s="13">
        <v>0.01</v>
      </c>
      <c r="J4" s="14">
        <f>(F36+F37)*I4</f>
        <v>3627.12</v>
      </c>
    </row>
    <row r="5" spans="2:29" x14ac:dyDescent="0.25">
      <c r="B5" s="7">
        <v>45598</v>
      </c>
      <c r="C5" s="8">
        <v>852</v>
      </c>
      <c r="D5" s="9"/>
      <c r="E5" s="10">
        <v>14</v>
      </c>
      <c r="F5" s="33">
        <f t="shared" ref="F5:F34" si="0">E5*C5</f>
        <v>11928</v>
      </c>
      <c r="G5" s="11"/>
      <c r="H5" s="12" t="s">
        <v>7</v>
      </c>
      <c r="I5" s="13">
        <v>1E-3</v>
      </c>
      <c r="J5" s="14">
        <f>(F36+F37)*I5</f>
        <v>362.71199999999999</v>
      </c>
    </row>
    <row r="6" spans="2:29" x14ac:dyDescent="0.25">
      <c r="B6" s="7">
        <v>45599</v>
      </c>
      <c r="C6" s="8">
        <v>886</v>
      </c>
      <c r="D6" s="9"/>
      <c r="E6" s="10">
        <v>14</v>
      </c>
      <c r="F6" s="33">
        <f t="shared" si="0"/>
        <v>12404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863</v>
      </c>
      <c r="D7" s="9"/>
      <c r="E7" s="10">
        <v>14</v>
      </c>
      <c r="F7" s="33">
        <f t="shared" si="0"/>
        <v>12082</v>
      </c>
      <c r="G7" s="11"/>
      <c r="H7" s="12" t="s">
        <v>9</v>
      </c>
      <c r="I7" s="13"/>
      <c r="J7" s="14">
        <v>0</v>
      </c>
    </row>
    <row r="8" spans="2:29" x14ac:dyDescent="0.25">
      <c r="B8" s="7">
        <v>45601</v>
      </c>
      <c r="C8" s="8">
        <v>832</v>
      </c>
      <c r="D8" s="9"/>
      <c r="E8" s="10">
        <v>14</v>
      </c>
      <c r="F8" s="33">
        <f t="shared" si="0"/>
        <v>11648</v>
      </c>
      <c r="G8" s="15">
        <v>45564</v>
      </c>
      <c r="H8" s="16" t="s">
        <v>34</v>
      </c>
      <c r="I8" s="17">
        <v>300</v>
      </c>
      <c r="J8" s="18">
        <v>180000</v>
      </c>
    </row>
    <row r="9" spans="2:29" x14ac:dyDescent="0.25">
      <c r="B9" s="7">
        <v>45602</v>
      </c>
      <c r="C9" s="8">
        <v>865</v>
      </c>
      <c r="D9" s="9"/>
      <c r="E9" s="10">
        <v>14</v>
      </c>
      <c r="F9" s="33">
        <f t="shared" si="0"/>
        <v>12110</v>
      </c>
      <c r="G9" s="15">
        <v>45564</v>
      </c>
      <c r="H9" s="16" t="s">
        <v>35</v>
      </c>
      <c r="I9" s="17">
        <v>250</v>
      </c>
      <c r="J9" s="18">
        <v>142500</v>
      </c>
    </row>
    <row r="10" spans="2:29" x14ac:dyDescent="0.25">
      <c r="B10" s="7">
        <v>45603</v>
      </c>
      <c r="C10" s="8">
        <v>824</v>
      </c>
      <c r="D10" s="9"/>
      <c r="E10" s="10">
        <v>14</v>
      </c>
      <c r="F10" s="33">
        <f t="shared" si="0"/>
        <v>11536</v>
      </c>
      <c r="G10" s="15">
        <v>45639</v>
      </c>
      <c r="H10" s="16" t="s">
        <v>36</v>
      </c>
      <c r="I10" s="17"/>
      <c r="J10" s="18">
        <v>36222.17</v>
      </c>
    </row>
    <row r="11" spans="2:29" x14ac:dyDescent="0.25">
      <c r="B11" s="7">
        <v>45604</v>
      </c>
      <c r="C11" s="8">
        <v>812</v>
      </c>
      <c r="D11" s="9"/>
      <c r="E11" s="10">
        <v>14</v>
      </c>
      <c r="F11" s="33">
        <f t="shared" si="0"/>
        <v>11368</v>
      </c>
      <c r="G11" s="19"/>
      <c r="H11" s="16"/>
      <c r="I11" s="17"/>
      <c r="J11" s="18"/>
    </row>
    <row r="12" spans="2:29" x14ac:dyDescent="0.25">
      <c r="B12" s="7">
        <v>45605</v>
      </c>
      <c r="C12" s="8">
        <v>800</v>
      </c>
      <c r="D12" s="9"/>
      <c r="E12" s="10">
        <v>14</v>
      </c>
      <c r="F12" s="33">
        <f t="shared" si="0"/>
        <v>11200</v>
      </c>
      <c r="G12" s="19"/>
      <c r="H12" s="16"/>
      <c r="I12" s="17"/>
      <c r="J12" s="18"/>
    </row>
    <row r="13" spans="2:29" x14ac:dyDescent="0.25">
      <c r="B13" s="7">
        <v>45606</v>
      </c>
      <c r="C13" s="8">
        <v>884</v>
      </c>
      <c r="D13" s="9"/>
      <c r="E13" s="10">
        <v>14</v>
      </c>
      <c r="F13" s="33">
        <f t="shared" si="0"/>
        <v>12376</v>
      </c>
      <c r="G13" s="19"/>
      <c r="H13" s="16"/>
      <c r="I13" s="17"/>
      <c r="J13" s="18"/>
    </row>
    <row r="14" spans="2:29" x14ac:dyDescent="0.25">
      <c r="B14" s="7">
        <v>45607</v>
      </c>
      <c r="C14" s="8">
        <v>841</v>
      </c>
      <c r="D14" s="9"/>
      <c r="E14" s="10">
        <v>14</v>
      </c>
      <c r="F14" s="33">
        <f t="shared" si="0"/>
        <v>11774</v>
      </c>
      <c r="G14" s="19"/>
      <c r="H14" s="16"/>
      <c r="I14" s="17"/>
      <c r="J14" s="18"/>
    </row>
    <row r="15" spans="2:29" x14ac:dyDescent="0.25">
      <c r="B15" s="7">
        <v>45608</v>
      </c>
      <c r="C15" s="8">
        <v>822</v>
      </c>
      <c r="D15" s="9"/>
      <c r="E15" s="10">
        <v>14</v>
      </c>
      <c r="F15" s="33">
        <f t="shared" si="0"/>
        <v>11508</v>
      </c>
      <c r="G15" s="19"/>
      <c r="H15" s="16"/>
      <c r="I15" s="17"/>
      <c r="J15" s="18"/>
    </row>
    <row r="16" spans="2:29" x14ac:dyDescent="0.25">
      <c r="B16" s="7">
        <v>45609</v>
      </c>
      <c r="C16" s="8">
        <v>826</v>
      </c>
      <c r="D16" s="9"/>
      <c r="E16" s="10">
        <v>14</v>
      </c>
      <c r="F16" s="33">
        <f t="shared" si="0"/>
        <v>11564</v>
      </c>
      <c r="G16" s="19"/>
      <c r="H16" s="16"/>
      <c r="I16" s="17"/>
      <c r="J16" s="18"/>
    </row>
    <row r="17" spans="2:14" x14ac:dyDescent="0.25">
      <c r="B17" s="7">
        <v>45610</v>
      </c>
      <c r="C17" s="8">
        <v>863</v>
      </c>
      <c r="D17" s="9"/>
      <c r="E17" s="10">
        <v>14</v>
      </c>
      <c r="F17" s="33">
        <f t="shared" si="0"/>
        <v>12082</v>
      </c>
      <c r="G17" s="19"/>
      <c r="H17" s="16"/>
      <c r="I17" s="17"/>
      <c r="J17" s="18"/>
    </row>
    <row r="18" spans="2:14" x14ac:dyDescent="0.25">
      <c r="B18" s="7">
        <v>45611</v>
      </c>
      <c r="C18" s="8">
        <v>837</v>
      </c>
      <c r="D18" s="9"/>
      <c r="E18" s="10">
        <v>14</v>
      </c>
      <c r="F18" s="33">
        <f t="shared" si="0"/>
        <v>11718</v>
      </c>
      <c r="G18" s="19"/>
      <c r="H18" s="16"/>
      <c r="I18" s="17"/>
      <c r="J18" s="18"/>
    </row>
    <row r="19" spans="2:14" x14ac:dyDescent="0.25">
      <c r="B19" s="7">
        <v>45612</v>
      </c>
      <c r="C19" s="8">
        <v>803</v>
      </c>
      <c r="D19" s="9"/>
      <c r="E19" s="10">
        <v>14</v>
      </c>
      <c r="F19" s="33">
        <f t="shared" si="0"/>
        <v>11242</v>
      </c>
      <c r="G19" s="19"/>
      <c r="H19" s="16"/>
      <c r="I19" s="17"/>
      <c r="J19" s="18"/>
    </row>
    <row r="20" spans="2:14" x14ac:dyDescent="0.25">
      <c r="B20" s="7">
        <v>45613</v>
      </c>
      <c r="C20" s="8">
        <v>813</v>
      </c>
      <c r="D20" s="9"/>
      <c r="E20" s="10">
        <v>14</v>
      </c>
      <c r="F20" s="33">
        <f t="shared" si="0"/>
        <v>11382</v>
      </c>
      <c r="G20" s="19"/>
      <c r="H20" s="16"/>
      <c r="I20" s="17"/>
      <c r="J20" s="18"/>
    </row>
    <row r="21" spans="2:14" x14ac:dyDescent="0.25">
      <c r="B21" s="7">
        <v>45614</v>
      </c>
      <c r="C21" s="8">
        <v>911</v>
      </c>
      <c r="D21" s="9"/>
      <c r="E21" s="10">
        <v>14</v>
      </c>
      <c r="F21" s="33">
        <f t="shared" si="0"/>
        <v>12754</v>
      </c>
      <c r="G21" s="19"/>
      <c r="H21" s="16"/>
      <c r="I21" s="17"/>
      <c r="J21" s="18"/>
    </row>
    <row r="22" spans="2:14" x14ac:dyDescent="0.25">
      <c r="B22" s="7">
        <v>45615</v>
      </c>
      <c r="C22" s="8">
        <v>874</v>
      </c>
      <c r="D22" s="9"/>
      <c r="E22" s="10">
        <v>14</v>
      </c>
      <c r="F22" s="33">
        <f t="shared" si="0"/>
        <v>12236</v>
      </c>
      <c r="G22" s="19"/>
      <c r="H22" s="16"/>
      <c r="I22" s="17"/>
      <c r="J22" s="18"/>
    </row>
    <row r="23" spans="2:14" x14ac:dyDescent="0.25">
      <c r="B23" s="7">
        <v>45616</v>
      </c>
      <c r="C23" s="8">
        <v>937</v>
      </c>
      <c r="D23" s="9"/>
      <c r="E23" s="10">
        <v>14</v>
      </c>
      <c r="F23" s="33">
        <f t="shared" si="0"/>
        <v>13118</v>
      </c>
      <c r="G23" s="19"/>
      <c r="H23" s="16"/>
      <c r="I23" s="17"/>
      <c r="J23" s="18"/>
    </row>
    <row r="24" spans="2:14" x14ac:dyDescent="0.25">
      <c r="B24" s="7">
        <v>45617</v>
      </c>
      <c r="C24" s="8">
        <v>901</v>
      </c>
      <c r="D24" s="9"/>
      <c r="E24" s="10">
        <v>14</v>
      </c>
      <c r="F24" s="33">
        <f t="shared" si="0"/>
        <v>12614</v>
      </c>
      <c r="G24" s="19"/>
      <c r="H24" s="16"/>
      <c r="I24" s="17"/>
      <c r="J24" s="18"/>
    </row>
    <row r="25" spans="2:14" x14ac:dyDescent="0.25">
      <c r="B25" s="7">
        <v>45618</v>
      </c>
      <c r="C25" s="8">
        <v>898</v>
      </c>
      <c r="D25" s="9"/>
      <c r="E25" s="10">
        <v>14</v>
      </c>
      <c r="F25" s="33">
        <f t="shared" si="0"/>
        <v>12572</v>
      </c>
      <c r="G25" s="19"/>
      <c r="H25" s="16"/>
      <c r="I25" s="17"/>
      <c r="J25" s="18"/>
    </row>
    <row r="26" spans="2:14" x14ac:dyDescent="0.25">
      <c r="B26" s="7">
        <v>45619</v>
      </c>
      <c r="C26" s="8">
        <v>896</v>
      </c>
      <c r="D26" s="9"/>
      <c r="E26" s="10">
        <v>14</v>
      </c>
      <c r="F26" s="33">
        <f t="shared" si="0"/>
        <v>12544</v>
      </c>
      <c r="G26" s="19"/>
      <c r="H26" s="16"/>
      <c r="I26" s="17"/>
      <c r="J26" s="18"/>
    </row>
    <row r="27" spans="2:14" x14ac:dyDescent="0.25">
      <c r="B27" s="7">
        <v>45620</v>
      </c>
      <c r="C27" s="8">
        <v>0</v>
      </c>
      <c r="D27" s="9"/>
      <c r="E27" s="10">
        <v>14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1323</v>
      </c>
      <c r="D28" s="9"/>
      <c r="E28" s="10">
        <v>14</v>
      </c>
      <c r="F28" s="33">
        <f t="shared" si="0"/>
        <v>18522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1271</v>
      </c>
      <c r="D29" s="9"/>
      <c r="E29" s="10">
        <v>14</v>
      </c>
      <c r="F29" s="33">
        <f t="shared" si="0"/>
        <v>17794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907</v>
      </c>
      <c r="D30" s="9"/>
      <c r="E30" s="10">
        <v>14</v>
      </c>
      <c r="F30" s="33">
        <f t="shared" si="0"/>
        <v>12698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916</v>
      </c>
      <c r="D31" s="9"/>
      <c r="E31" s="10">
        <v>14</v>
      </c>
      <c r="F31" s="33">
        <f t="shared" si="0"/>
        <v>12824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904</v>
      </c>
      <c r="D32" s="9"/>
      <c r="E32" s="10">
        <v>14</v>
      </c>
      <c r="F32" s="33">
        <f t="shared" si="0"/>
        <v>12656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890</v>
      </c>
      <c r="D33" s="9"/>
      <c r="E33" s="10">
        <v>14</v>
      </c>
      <c r="F33" s="33">
        <f t="shared" si="0"/>
        <v>12460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25908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362712.00199999998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362712</v>
      </c>
      <c r="L36" s="31">
        <f>J36-J4-J5-J6</f>
        <v>358722.16800000001</v>
      </c>
      <c r="M36" s="31"/>
      <c r="N36" s="31">
        <f>L36-M36</f>
        <v>358722.16800000001</v>
      </c>
    </row>
    <row r="37" spans="2:14" x14ac:dyDescent="0.25">
      <c r="B37" s="26" t="s">
        <v>14</v>
      </c>
      <c r="C37" s="30">
        <f>C35</f>
        <v>25908</v>
      </c>
      <c r="D37" s="9">
        <f>D35/1.03</f>
        <v>0</v>
      </c>
      <c r="E37" s="10"/>
      <c r="F37" s="33">
        <f>SUM(F4:F36)</f>
        <v>362712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-1.9999999785795808E-3</v>
      </c>
      <c r="M39" s="17"/>
      <c r="N39" s="40">
        <f>J39+N34</f>
        <v>-1.9999999785795808E-3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-1.9999999785795808E-3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L24" sqref="L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>
        <v>14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1456.21</v>
      </c>
    </row>
    <row r="5" spans="2:29" x14ac:dyDescent="0.25">
      <c r="B5" s="7">
        <v>45628</v>
      </c>
      <c r="C5" s="8"/>
      <c r="D5" s="9"/>
      <c r="E5" s="10">
        <v>14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145.62100000000001</v>
      </c>
    </row>
    <row r="6" spans="2:29" x14ac:dyDescent="0.25">
      <c r="B6" s="7">
        <v>45629</v>
      </c>
      <c r="C6" s="8"/>
      <c r="D6" s="9"/>
      <c r="E6" s="10">
        <v>14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>
        <v>14</v>
      </c>
      <c r="F7" s="33">
        <f t="shared" si="0"/>
        <v>0</v>
      </c>
      <c r="G7" s="11"/>
      <c r="H7" s="12" t="s">
        <v>9</v>
      </c>
      <c r="I7" s="13"/>
      <c r="J7" s="14">
        <f>'KAISM 2024'!J39*-1</f>
        <v>1.9999999785795808E-3</v>
      </c>
    </row>
    <row r="8" spans="2:29" x14ac:dyDescent="0.25">
      <c r="B8" s="7">
        <v>45631</v>
      </c>
      <c r="C8" s="8"/>
      <c r="D8" s="9"/>
      <c r="E8" s="10">
        <v>14</v>
      </c>
      <c r="F8" s="33">
        <f t="shared" si="0"/>
        <v>0</v>
      </c>
      <c r="G8" s="15" t="s">
        <v>37</v>
      </c>
      <c r="H8" s="16"/>
      <c r="I8" s="17"/>
      <c r="J8" s="18">
        <v>144019.17000000001</v>
      </c>
    </row>
    <row r="9" spans="2:29" x14ac:dyDescent="0.25">
      <c r="B9" s="7">
        <v>45632</v>
      </c>
      <c r="C9" s="8"/>
      <c r="D9" s="9"/>
      <c r="E9" s="10">
        <v>14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>
        <v>14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>
        <v>14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>
        <v>14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>
        <v>14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>
        <v>14</v>
      </c>
      <c r="F14" s="33">
        <f t="shared" si="0"/>
        <v>0</v>
      </c>
      <c r="G14" s="19"/>
      <c r="H14" s="16"/>
      <c r="I14" s="17"/>
      <c r="J14" s="18"/>
      <c r="L14" t="s">
        <v>38</v>
      </c>
      <c r="N14">
        <v>-90240.41</v>
      </c>
    </row>
    <row r="15" spans="2:29" x14ac:dyDescent="0.25">
      <c r="B15" s="7">
        <v>45638</v>
      </c>
      <c r="C15" s="8"/>
      <c r="D15" s="9"/>
      <c r="E15" s="10">
        <v>14</v>
      </c>
      <c r="F15" s="33">
        <f t="shared" si="0"/>
        <v>0</v>
      </c>
      <c r="G15" s="19"/>
      <c r="H15" s="16"/>
      <c r="I15" s="17"/>
      <c r="J15" s="18"/>
      <c r="L15" s="53" t="s">
        <v>40</v>
      </c>
      <c r="M15" s="53"/>
      <c r="N15" s="53">
        <v>-53779.360000000001</v>
      </c>
    </row>
    <row r="16" spans="2:29" x14ac:dyDescent="0.25">
      <c r="B16" s="7">
        <v>45639</v>
      </c>
      <c r="C16" s="8"/>
      <c r="D16" s="9"/>
      <c r="E16" s="10">
        <v>14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>
        <v>14</v>
      </c>
      <c r="F17" s="33">
        <f t="shared" si="0"/>
        <v>0</v>
      </c>
      <c r="G17" s="19"/>
      <c r="H17" s="16"/>
      <c r="I17" s="17"/>
      <c r="J17" s="18"/>
      <c r="L17" t="s">
        <v>39</v>
      </c>
      <c r="N17">
        <v>144019.76999999999</v>
      </c>
    </row>
    <row r="18" spans="2:14" x14ac:dyDescent="0.25">
      <c r="B18" s="7">
        <v>45641</v>
      </c>
      <c r="C18" s="8"/>
      <c r="D18" s="9"/>
      <c r="E18" s="10">
        <v>14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>
        <v>14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>
        <v>10401.5</v>
      </c>
      <c r="D20" s="9"/>
      <c r="E20" s="10">
        <v>14</v>
      </c>
      <c r="F20" s="33">
        <f t="shared" si="0"/>
        <v>145621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>
        <v>14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>
        <v>14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>
        <v>14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>
        <v>14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>
        <v>14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>
        <v>14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>
        <v>14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>
        <v>14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>
        <v>14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>
        <v>14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>
        <v>14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>
        <v>14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>
        <v>14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>
        <v>14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10401.5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145621.003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145621</v>
      </c>
      <c r="L36" s="31">
        <f>J36-J4-J5-J6</f>
        <v>144019.16899999999</v>
      </c>
      <c r="M36" s="31"/>
      <c r="N36" s="31">
        <f>L36-M36</f>
        <v>144019.16899999999</v>
      </c>
    </row>
    <row r="37" spans="2:14" x14ac:dyDescent="0.25">
      <c r="B37" s="26" t="s">
        <v>14</v>
      </c>
      <c r="C37" s="30">
        <f>C35</f>
        <v>10401.5</v>
      </c>
      <c r="D37" s="9">
        <f>D35/1.03</f>
        <v>0</v>
      </c>
      <c r="E37" s="10"/>
      <c r="F37" s="33">
        <f>SUM(F4:F36)</f>
        <v>145621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2.9999999969732016E-3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52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H45" sqref="H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2.9999999969732016E-3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G12" sqref="G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2.9999999969732016E-3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2.9999999969732016E-3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2.9999999969732016E-3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abSelected="1" zoomScale="85" zoomScaleNormal="85" workbookViewId="0">
      <selection activeCell="P20" sqref="P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2.9999999969732016E-3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2.9999999969732016E-3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2.9999999969732016E-3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2.9999999969732016E-3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2.9999999969732016E-3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2.9999999969732016E-3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/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2.9999999969732016E-3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2.9999999969732016E-3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-2.9999999969732016E-3</v>
      </c>
      <c r="M39" s="17"/>
      <c r="N39" s="40">
        <f>J39+N34</f>
        <v>-2.9999999969732016E-3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-2.9999999969732016E-3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KAISM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EREĞLİ BİRLEŞİM GRUP</cp:lastModifiedBy>
  <dcterms:created xsi:type="dcterms:W3CDTF">2015-06-05T18:19:34Z</dcterms:created>
  <dcterms:modified xsi:type="dcterms:W3CDTF">2025-08-08T11:24:03Z</dcterms:modified>
</cp:coreProperties>
</file>